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9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8" i="1" l="1"/>
  <c r="A27" i="1" l="1"/>
  <c r="A28" i="1"/>
  <c r="A29" i="1"/>
  <c r="A30" i="1"/>
  <c r="A31" i="1"/>
  <c r="A32" i="1"/>
  <c r="A33" i="1"/>
  <c r="A34" i="1"/>
  <c r="A35" i="1"/>
  <c r="A36" i="1"/>
  <c r="A37" i="1"/>
  <c r="A12" i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<sst xmlns="http://schemas.openxmlformats.org/spreadsheetml/2006/main" count="156" uniqueCount="56">
  <si>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</si>
  <si>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</si>
  <si>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</si>
  <si>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</si>
  <si>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</si>
  <si>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</si>
  <si>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</si>
  <si>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</si>
  <si>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</si>
  <si>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</si>
  <si>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</si>
  <si>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</si>
  <si>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</si>
  <si>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</si>
  <si>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</si>
  <si>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</si>
  <si>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</si>
  <si>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</si>
  <si>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</si>
  <si>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</si>
  <si>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</si>
  <si>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</si>
  <si>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</si>
  <si>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"Коннектор Hyperline AD-BNC-F-BNC-F, I-коннектор BNC - BNC, мама - мама (572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</si>
  <si>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НВЛ-2025/69-В </t>
    </r>
  </si>
  <si>
    <t>ЛОТ НЕДЕЛИМЫЙ</t>
  </si>
  <si>
    <t>VNK1800001</t>
  </si>
  <si>
    <t>НВЛ</t>
  </si>
  <si>
    <t>1264602</t>
  </si>
  <si>
    <t>Коннектор Hyperline AD-BNC-F-BNC-F, I-коннектор BNC - BNC, мама - мама</t>
  </si>
  <si>
    <t>ШТ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</si>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</sst>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37" zoomScale="85" zoomScaleNormal="80" zoomScaleSheetLayoutView="85" workbookViewId="0">
      <selection activeCell="H18" sqref="H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32</v>
      </c>
      <c r="H12" s="37">
        <v>17</v>
      </c>
      <c r="I12" s="26">
        <v>43125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32</v>
      </c>
      <c r="H13" s="37">
        <v>17</v>
      </c>
      <c r="I13" s="26">
        <v>43125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32</v>
      </c>
      <c r="H14" s="37">
        <v>17</v>
      </c>
      <c r="I14" s="26">
        <v>43125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32</v>
      </c>
      <c r="H15" s="37">
        <v>17</v>
      </c>
      <c r="I15" s="26">
        <v>43125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16</v>
      </c>
      <c r="H16" s="37">
        <v>17</v>
      </c>
      <c r="I16" s="26">
        <v>43125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16</v>
      </c>
      <c r="H17" s="37">
        <v>17</v>
      </c>
      <c r="I17" s="26">
        <v>43125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12</v>
      </c>
      <c r="H18" s="37">
        <v>17</v>
      </c>
      <c r="I18" s="26">
        <v>43125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16</v>
      </c>
      <c r="H19" s="37">
        <v>17</v>
      </c>
      <c r="I19" s="26">
        <v>43125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16</v>
      </c>
      <c r="H20" s="37">
        <v>17</v>
      </c>
      <c r="I20" s="26">
        <v>43125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16</v>
      </c>
      <c r="H21" s="37">
        <v>17</v>
      </c>
      <c r="I21" s="26">
        <v>43125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32</v>
      </c>
      <c r="H22" s="37">
        <v>17</v>
      </c>
      <c r="I22" s="26">
        <v>43125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32</v>
      </c>
      <c r="H23" s="37">
        <v>17</v>
      </c>
      <c r="I23" s="26">
        <v>43125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32</v>
      </c>
      <c r="H24" s="37">
        <v>17</v>
      </c>
      <c r="I24" s="26">
        <v>43125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16</v>
      </c>
      <c r="H25" s="37">
        <v>17</v>
      </c>
      <c r="I25" s="26">
        <v>43125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16</v>
      </c>
      <c r="H26" s="37">
        <v>17</v>
      </c>
      <c r="I26" s="26">
        <v>43125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37" si="1">ROW(A27)-11</f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16</v>
      </c>
      <c r="H27" s="37">
        <v>17</v>
      </c>
      <c r="I27" s="26">
        <v>43125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16</v>
      </c>
      <c r="H28" s="37">
        <v>17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32</v>
      </c>
      <c r="H29" s="37">
        <v>17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16</v>
      </c>
      <c r="H30" s="37">
        <v>17</v>
      </c>
      <c r="I30" s="26">
        <v>43125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16</v>
      </c>
      <c r="H31" s="37">
        <v>17</v>
      </c>
      <c r="I31" s="26">
        <v>43125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16</v>
      </c>
      <c r="H32" s="37">
        <v>17</v>
      </c>
      <c r="I32" s="26">
        <v>43125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16</v>
      </c>
      <c r="H33" s="37">
        <v>17</v>
      </c>
      <c r="I33" s="26">
        <v>43125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32</v>
      </c>
      <c r="H34" s="37">
        <v>17</v>
      </c>
      <c r="I34" s="26">
        <v>43125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27">
        <v>32</v>
      </c>
      <c r="H35" s="37">
        <v>17</v>
      </c>
      <c r="I35" s="26">
        <v>43125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16</v>
      </c>
      <c r="H36" s="37">
        <v>17</v>
      </c>
      <c r="I36" s="26">
        <v>43125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16</v>
      </c>
      <c r="H37" s="37">
        <v>17</v>
      </c>
      <c r="I37" s="26">
        <v>43125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4.25" customHeight="1" x14ac:dyDescent="0.2">
      <c r="A38" s="30"/>
      <c r="B38" s="35" t="s">
        <v>22</v>
      </c>
      <c r="C38" s="31"/>
      <c r="D38" s="31"/>
      <c r="E38" s="32"/>
      <c r="F38" s="36"/>
      <c r="G38" s="36">
        <f>SUM(G12:G37)</f>
        <v>572</v>
      </c>
      <c r="H38" s="33"/>
      <c r="I38" s="34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53"/>
      <c r="B39" s="54"/>
      <c r="C39" s="54"/>
      <c r="D39" s="54"/>
      <c r="E39" s="54"/>
      <c r="F39" s="54"/>
      <c r="G39" s="54"/>
      <c r="H39" s="54"/>
      <c r="I39" s="55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9" t="s">
        <v>7</v>
      </c>
      <c r="B40" s="40"/>
      <c r="C40" s="40"/>
      <c r="D40" s="40"/>
      <c r="E40" s="41"/>
      <c r="F40" s="42" t="s">
        <v>13</v>
      </c>
      <c r="G40" s="42"/>
      <c r="H40" s="42"/>
      <c r="I40" s="4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9" t="s">
        <v>8</v>
      </c>
      <c r="B41" s="40"/>
      <c r="C41" s="40"/>
      <c r="D41" s="40"/>
      <c r="E41" s="41"/>
      <c r="F41" s="52" t="s">
        <v>12</v>
      </c>
      <c r="G41" s="52"/>
      <c r="H41" s="52"/>
      <c r="I41" s="52"/>
      <c r="Q41" s="12"/>
    </row>
    <row r="42" spans="1:17" s="4" customFormat="1" ht="33.75" customHeight="1" x14ac:dyDescent="0.25">
      <c r="A42" s="39" t="s">
        <v>14</v>
      </c>
      <c r="B42" s="40"/>
      <c r="C42" s="40"/>
      <c r="D42" s="40"/>
      <c r="E42" s="41"/>
      <c r="F42" s="52" t="s">
        <v>11</v>
      </c>
      <c r="G42" s="52"/>
      <c r="H42" s="52"/>
      <c r="I42" s="52"/>
      <c r="Q42" s="12"/>
    </row>
    <row r="43" spans="1:17" ht="121.5" customHeight="1" x14ac:dyDescent="0.25">
      <c r="A43" s="56" t="s">
        <v>16</v>
      </c>
      <c r="B43" s="57"/>
      <c r="C43" s="57"/>
      <c r="D43" s="57"/>
      <c r="E43" s="58"/>
      <c r="F43" s="59" t="s">
        <v>17</v>
      </c>
      <c r="G43" s="59"/>
      <c r="H43" s="59"/>
      <c r="I43" s="59"/>
    </row>
    <row r="44" spans="1:17" ht="100.5" customHeight="1" x14ac:dyDescent="0.3">
      <c r="A44" s="51"/>
      <c r="B44" s="51"/>
      <c r="C44" s="51"/>
      <c r="D44" s="51"/>
      <c r="E44" s="51"/>
      <c r="F44" s="60"/>
      <c r="G44" s="60"/>
      <c r="H44" s="60"/>
      <c r="I44" s="60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2025-07-23T04:03:15Z</cp:lastPrinted>
  <dcterms:created xsi:type="dcterms:W3CDTF">2016-09-16T10:27:35Z</dcterms:created>
  <dcterms:modified xsi:type="dcterms:W3CDTF">2025-09-16T02:24:32Z</dcterms:modified>
</cp:coreProperties>
</file>